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горизонтально'!$I$85</definedName>
    <definedName name="allow_energy">'Время горизонтально'!$F$85</definedName>
    <definedName name="calc_with">'Время горизонтально'!$E$85</definedName>
    <definedName name="energy">'Время горизонтально'!$AA$4</definedName>
    <definedName name="group">'Время горизонтально'!$B$5</definedName>
    <definedName name="interval">'Время горизонтально'!$D$85</definedName>
    <definedName name="is_group">'Время горизонтально'!$G$85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горизонтально'!$B$85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горизонтально'!$H$85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30" i="1"/>
  <c r="W30" i="1"/>
  <c r="X30" i="1"/>
  <c r="Y30" i="1"/>
  <c r="Z30" i="1"/>
  <c r="K30" i="1"/>
  <c r="L30" i="1"/>
  <c r="M30" i="1"/>
  <c r="N30" i="1"/>
  <c r="O30" i="1"/>
  <c r="P30" i="1"/>
  <c r="Q30" i="1"/>
  <c r="R30" i="1"/>
  <c r="S30" i="1"/>
  <c r="T30" i="1"/>
  <c r="U30" i="1"/>
  <c r="V30" i="1"/>
  <c r="D30" i="1"/>
  <c r="E30" i="1"/>
  <c r="F30" i="1"/>
  <c r="G30" i="1"/>
  <c r="H30" i="1"/>
  <c r="I30" i="1"/>
  <c r="J30" i="1"/>
  <c r="C30" i="1"/>
</calcChain>
</file>

<file path=xl/sharedStrings.xml><?xml version="1.0" encoding="utf-8"?>
<sst xmlns="http://schemas.openxmlformats.org/spreadsheetml/2006/main" count="88" uniqueCount="62">
  <si>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</si>
  <si>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</si>
  <si>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</si>
  <si>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</si>
  <si>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</si>
  <si>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</si>
  <si>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</si>
  <si>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</si>
  <si>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</si>
  <si>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</si>
  <si>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</si>
  <si>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</si>
  <si>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</si>
  <si>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</si>
  <si>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</si>
  <si>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</si>
  <si>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</si>
  <si>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</si>
  <si>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</si>
  <si>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</si>
  <si>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</si>
  <si>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</si>
  <si>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</si>
  <si>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</si>
  <si>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</si>
  <si>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</si>
  <si>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</si>
  <si>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</si>
  <si>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</si>
  <si>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Лимит, кВтч</t>
  </si>
  <si>
    <t>Превышение лимита, кВтч</t>
  </si>
  <si>
    <t>Время</t>
  </si>
  <si>
    <t>Электроэнергия по фидерам по часовым интервалам</t>
  </si>
  <si>
    <t>EE_HOUR_FIDER</t>
  </si>
  <si>
    <t>Электроэнергия, кВтч</t>
  </si>
  <si>
    <t xml:space="preserve">Сумма </t>
  </si>
  <si>
    <t>Общая сумма</t>
  </si>
  <si>
    <t>активная энергия</t>
  </si>
  <si>
    <t>за 19.12.2018</t>
  </si>
  <si>
    <t>ПС 35 кВ Талицы</t>
  </si>
  <si>
    <t xml:space="preserve"> 0,4 Талицы ТСН 1 ао RS</t>
  </si>
  <si>
    <t xml:space="preserve"> 0,4 Талицы ТСН 2 ао RS</t>
  </si>
  <si>
    <t xml:space="preserve"> 10 Талицы Т 1 ао RS</t>
  </si>
  <si>
    <t xml:space="preserve"> 10 Талицы Т 1 ап RS</t>
  </si>
  <si>
    <t xml:space="preserve"> 10 Талицы Т 2 ао RS</t>
  </si>
  <si>
    <t xml:space="preserve"> 10 Талицы Т 2 ап RS</t>
  </si>
  <si>
    <t xml:space="preserve"> 10 Талицы-Андреево ао RS</t>
  </si>
  <si>
    <t xml:space="preserve"> 10 Талицы-Андреево ап RS</t>
  </si>
  <si>
    <t xml:space="preserve"> 10 Талицы-Комплекс Колкач ао RS</t>
  </si>
  <si>
    <t xml:space="preserve"> 10 Талицы-Комплекс Колкач ап RS</t>
  </si>
  <si>
    <t xml:space="preserve"> 10 Талицы-Комплекс Талицы 1 ао RS</t>
  </si>
  <si>
    <t xml:space="preserve"> 10 Талицы-Комплекс Талицы 1 ап RS</t>
  </si>
  <si>
    <t xml:space="preserve"> 10 Талицы-Комплекс Талицы 2 ао RS</t>
  </si>
  <si>
    <t xml:space="preserve"> 10 Талицы-Комплекс Талицы 2 ап RS</t>
  </si>
  <si>
    <t xml:space="preserve"> 10 Талицы-Павлоково ао RS</t>
  </si>
  <si>
    <t xml:space="preserve"> 10 Талицы-Павлоково ап RS</t>
  </si>
  <si>
    <t xml:space="preserve"> 10 Талицы-Петровская ао RS</t>
  </si>
  <si>
    <t xml:space="preserve"> 10 Талицы-Петровская ап RS</t>
  </si>
  <si>
    <t xml:space="preserve"> 10 Талицы-С.Талицы ао RS</t>
  </si>
  <si>
    <t xml:space="preserve"> 10 Талицы-С.Талицы ап RS</t>
  </si>
  <si>
    <t xml:space="preserve"> 10 Талицы-Титово ао RS</t>
  </si>
  <si>
    <t xml:space="preserve"> 10 Талицы-Титово ап 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</si>
</sst>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85"/>
  <sheetViews>
    <sheetView tabSelected="1" topLeftCell="B1" zoomScaleNormal="100" zoomScaleSheetLayoutView="100" workbookViewId="0">
      <selection activeCell="S41" sqref="S41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32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37</v>
      </c>
    </row>
    <row r="5" spans="1:27" ht="18.75" x14ac:dyDescent="0.2">
      <c r="B5" s="19" t="s">
        <v>39</v>
      </c>
      <c r="C5" s="10"/>
      <c r="AA5" s="2" t="s">
        <v>38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35</v>
      </c>
    </row>
    <row r="8" spans="1:27" x14ac:dyDescent="0.2">
      <c r="A8" s="7"/>
      <c r="B8" s="8" t="s">
        <v>40</v>
      </c>
      <c r="C8" s="14">
        <v>2.6160000000000001</v>
      </c>
      <c r="D8" s="15">
        <v>2.5880000000000001</v>
      </c>
      <c r="E8" s="15">
        <v>2.5920000000000001</v>
      </c>
      <c r="F8" s="15">
        <v>2.5760000000000001</v>
      </c>
      <c r="G8" s="15">
        <v>2.5760000000000001</v>
      </c>
      <c r="H8" s="15">
        <v>2.6</v>
      </c>
      <c r="I8" s="15">
        <v>2.5840000000000001</v>
      </c>
      <c r="J8" s="15">
        <v>2.5640000000000001</v>
      </c>
      <c r="K8" s="15">
        <v>2.8520000000000003</v>
      </c>
      <c r="L8" s="16">
        <v>2.5880000000000001</v>
      </c>
      <c r="M8" s="16">
        <v>2.6640000000000001</v>
      </c>
      <c r="N8" s="16">
        <v>2.7</v>
      </c>
      <c r="O8" s="16">
        <v>2.6680000000000001</v>
      </c>
      <c r="P8" s="16">
        <v>2.6640000000000001</v>
      </c>
      <c r="Q8" s="16">
        <v>2.6560000000000001</v>
      </c>
      <c r="R8" s="16">
        <v>2.8120000000000003</v>
      </c>
      <c r="S8" s="16">
        <v>3.044</v>
      </c>
      <c r="T8" s="16">
        <v>2.8360000000000003</v>
      </c>
      <c r="U8" s="16">
        <v>3.028</v>
      </c>
      <c r="V8" s="16">
        <v>2.8520000000000003</v>
      </c>
      <c r="W8" s="16">
        <v>2.8720000000000003</v>
      </c>
      <c r="X8" s="16">
        <v>2.68</v>
      </c>
      <c r="Y8" s="16">
        <v>2.58</v>
      </c>
      <c r="Z8" s="55">
        <v>2.7440000000000002</v>
      </c>
      <c r="AA8" s="23">
        <v>64.936000000000007</v>
      </c>
    </row>
    <row r="9" spans="1:27" x14ac:dyDescent="0.2">
      <c r="A9" s="7"/>
      <c r="B9" s="8" t="s">
        <v>41</v>
      </c>
      <c r="C9" s="14">
        <v>3.1</v>
      </c>
      <c r="D9" s="15">
        <v>3.2280000000000002</v>
      </c>
      <c r="E9" s="15">
        <v>3.0960000000000001</v>
      </c>
      <c r="F9" s="15">
        <v>3.2440000000000002</v>
      </c>
      <c r="G9" s="15">
        <v>3.0960000000000001</v>
      </c>
      <c r="H9" s="15">
        <v>3.2</v>
      </c>
      <c r="I9" s="15">
        <v>3.14</v>
      </c>
      <c r="J9" s="15">
        <v>3.1840000000000002</v>
      </c>
      <c r="K9" s="15">
        <v>3.2680000000000002</v>
      </c>
      <c r="L9" s="16">
        <v>3.1120000000000001</v>
      </c>
      <c r="M9" s="16">
        <v>3.2880000000000003</v>
      </c>
      <c r="N9" s="16">
        <v>3.12</v>
      </c>
      <c r="O9" s="16">
        <v>3.3440000000000003</v>
      </c>
      <c r="P9" s="16">
        <v>3.1680000000000001</v>
      </c>
      <c r="Q9" s="16">
        <v>3.3160000000000003</v>
      </c>
      <c r="R9" s="16">
        <v>3.3040000000000003</v>
      </c>
      <c r="S9" s="16">
        <v>3.3280000000000003</v>
      </c>
      <c r="T9" s="16">
        <v>3.3640000000000003</v>
      </c>
      <c r="U9" s="16">
        <v>3.2480000000000002</v>
      </c>
      <c r="V9" s="16">
        <v>3.444</v>
      </c>
      <c r="W9" s="16">
        <v>3.3240000000000003</v>
      </c>
      <c r="X9" s="16">
        <v>3.42</v>
      </c>
      <c r="Y9" s="16">
        <v>3.3200000000000003</v>
      </c>
      <c r="Z9" s="55">
        <v>3.3120000000000003</v>
      </c>
      <c r="AA9" s="65">
        <v>77.968000000000004</v>
      </c>
    </row>
    <row r="10" spans="1:27" x14ac:dyDescent="0.2">
      <c r="A10" s="7"/>
      <c r="B10" s="8" t="s">
        <v>42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43</v>
      </c>
      <c r="C11" s="14">
        <v>164.8</v>
      </c>
      <c r="D11" s="15">
        <v>153.6</v>
      </c>
      <c r="E11" s="15">
        <v>163.20000000000002</v>
      </c>
      <c r="F11" s="15">
        <v>173.6</v>
      </c>
      <c r="G11" s="15">
        <v>181.20000000000002</v>
      </c>
      <c r="H11" s="15">
        <v>188.8</v>
      </c>
      <c r="I11" s="15">
        <v>203.6</v>
      </c>
      <c r="J11" s="15">
        <v>203.20000000000002</v>
      </c>
      <c r="K11" s="15">
        <v>190</v>
      </c>
      <c r="L11" s="16">
        <v>181.6</v>
      </c>
      <c r="M11" s="16">
        <v>198.4</v>
      </c>
      <c r="N11" s="16">
        <v>199.20000000000002</v>
      </c>
      <c r="O11" s="16">
        <v>211.20000000000002</v>
      </c>
      <c r="P11" s="16">
        <v>216.4</v>
      </c>
      <c r="Q11" s="16">
        <v>214</v>
      </c>
      <c r="R11" s="16">
        <v>210.4</v>
      </c>
      <c r="S11" s="16">
        <v>216.4</v>
      </c>
      <c r="T11" s="16">
        <v>231.6</v>
      </c>
      <c r="U11" s="16">
        <v>237.6</v>
      </c>
      <c r="V11" s="16">
        <v>229.20000000000002</v>
      </c>
      <c r="W11" s="16">
        <v>218</v>
      </c>
      <c r="X11" s="16">
        <v>201.6</v>
      </c>
      <c r="Y11" s="16">
        <v>180.8</v>
      </c>
      <c r="Z11" s="55">
        <v>174</v>
      </c>
      <c r="AA11" s="65">
        <v>4742.4000000000005</v>
      </c>
    </row>
    <row r="12" spans="1:27" x14ac:dyDescent="0.2">
      <c r="A12" s="7"/>
      <c r="B12" s="8" t="s">
        <v>44</v>
      </c>
      <c r="C12" s="14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  <c r="I12" s="15">
        <v>0</v>
      </c>
      <c r="J12" s="15">
        <v>0</v>
      </c>
      <c r="K12" s="15">
        <v>0</v>
      </c>
      <c r="L12" s="16">
        <v>0</v>
      </c>
      <c r="M12" s="16">
        <v>0</v>
      </c>
      <c r="N12" s="16">
        <v>0</v>
      </c>
      <c r="O12" s="16">
        <v>0</v>
      </c>
      <c r="P12" s="16">
        <v>0</v>
      </c>
      <c r="Q12" s="16">
        <v>0</v>
      </c>
      <c r="R12" s="16">
        <v>0</v>
      </c>
      <c r="S12" s="16">
        <v>0</v>
      </c>
      <c r="T12" s="16">
        <v>0</v>
      </c>
      <c r="U12" s="16">
        <v>0</v>
      </c>
      <c r="V12" s="16">
        <v>0</v>
      </c>
      <c r="W12" s="16">
        <v>0</v>
      </c>
      <c r="X12" s="16">
        <v>0</v>
      </c>
      <c r="Y12" s="16">
        <v>0</v>
      </c>
      <c r="Z12" s="55">
        <v>0</v>
      </c>
      <c r="AA12" s="65">
        <v>0</v>
      </c>
    </row>
    <row r="13" spans="1:27" x14ac:dyDescent="0.2">
      <c r="A13" s="7"/>
      <c r="B13" s="8" t="s">
        <v>45</v>
      </c>
      <c r="C13" s="14">
        <v>497.6</v>
      </c>
      <c r="D13" s="15">
        <v>477.2</v>
      </c>
      <c r="E13" s="15">
        <v>481.2</v>
      </c>
      <c r="F13" s="15">
        <v>485.6</v>
      </c>
      <c r="G13" s="15">
        <v>528.79999999999995</v>
      </c>
      <c r="H13" s="15">
        <v>556.80000000000007</v>
      </c>
      <c r="I13" s="15">
        <v>611.20000000000005</v>
      </c>
      <c r="J13" s="15">
        <v>710.80000000000007</v>
      </c>
      <c r="K13" s="15">
        <v>754.4</v>
      </c>
      <c r="L13" s="16">
        <v>770.80000000000007</v>
      </c>
      <c r="M13" s="16">
        <v>724.80000000000007</v>
      </c>
      <c r="N13" s="16">
        <v>695.2</v>
      </c>
      <c r="O13" s="16">
        <v>699.2</v>
      </c>
      <c r="P13" s="16">
        <v>662.4</v>
      </c>
      <c r="Q13" s="16">
        <v>662.80000000000007</v>
      </c>
      <c r="R13" s="16">
        <v>668</v>
      </c>
      <c r="S13" s="16">
        <v>712.4</v>
      </c>
      <c r="T13" s="16">
        <v>696</v>
      </c>
      <c r="U13" s="16">
        <v>701.6</v>
      </c>
      <c r="V13" s="16">
        <v>684.4</v>
      </c>
      <c r="W13" s="16">
        <v>673.2</v>
      </c>
      <c r="X13" s="16">
        <v>663.6</v>
      </c>
      <c r="Y13" s="16">
        <v>623.6</v>
      </c>
      <c r="Z13" s="55">
        <v>565.20000000000005</v>
      </c>
      <c r="AA13" s="65">
        <v>15306.800000000001</v>
      </c>
    </row>
    <row r="14" spans="1:27" x14ac:dyDescent="0.2">
      <c r="A14" s="7"/>
      <c r="B14" s="8" t="s">
        <v>46</v>
      </c>
      <c r="C14" s="14">
        <v>61.2</v>
      </c>
      <c r="D14" s="15">
        <v>58.2</v>
      </c>
      <c r="E14" s="15">
        <v>61.4</v>
      </c>
      <c r="F14" s="15">
        <v>64.599999999999994</v>
      </c>
      <c r="G14" s="15">
        <v>63.800000000000004</v>
      </c>
      <c r="H14" s="15">
        <v>66.2</v>
      </c>
      <c r="I14" s="15">
        <v>72.2</v>
      </c>
      <c r="J14" s="15">
        <v>73</v>
      </c>
      <c r="K14" s="15">
        <v>71.8</v>
      </c>
      <c r="L14" s="16">
        <v>70.2</v>
      </c>
      <c r="M14" s="16">
        <v>69.600000000000009</v>
      </c>
      <c r="N14" s="16">
        <v>70.2</v>
      </c>
      <c r="O14" s="16">
        <v>71.600000000000009</v>
      </c>
      <c r="P14" s="16">
        <v>74.8</v>
      </c>
      <c r="Q14" s="16">
        <v>70.8</v>
      </c>
      <c r="R14" s="16">
        <v>73.600000000000009</v>
      </c>
      <c r="S14" s="16">
        <v>79.8</v>
      </c>
      <c r="T14" s="16">
        <v>86.2</v>
      </c>
      <c r="U14" s="16">
        <v>90.2</v>
      </c>
      <c r="V14" s="16">
        <v>92</v>
      </c>
      <c r="W14" s="16">
        <v>85.600000000000009</v>
      </c>
      <c r="X14" s="16">
        <v>87</v>
      </c>
      <c r="Y14" s="16">
        <v>74.8</v>
      </c>
      <c r="Z14" s="55">
        <v>71.400000000000006</v>
      </c>
      <c r="AA14" s="65">
        <v>1760.1999999999998</v>
      </c>
    </row>
    <row r="15" spans="1:27" x14ac:dyDescent="0.2">
      <c r="A15" s="7"/>
      <c r="B15" s="8" t="s">
        <v>47</v>
      </c>
      <c r="C15" s="14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  <c r="I15" s="15">
        <v>0</v>
      </c>
      <c r="J15" s="15">
        <v>0</v>
      </c>
      <c r="K15" s="15">
        <v>0</v>
      </c>
      <c r="L15" s="16">
        <v>0</v>
      </c>
      <c r="M15" s="16">
        <v>0</v>
      </c>
      <c r="N15" s="16">
        <v>0</v>
      </c>
      <c r="O15" s="16">
        <v>0</v>
      </c>
      <c r="P15" s="16">
        <v>0</v>
      </c>
      <c r="Q15" s="16">
        <v>0</v>
      </c>
      <c r="R15" s="16">
        <v>0</v>
      </c>
      <c r="S15" s="16">
        <v>0</v>
      </c>
      <c r="T15" s="16">
        <v>0</v>
      </c>
      <c r="U15" s="16">
        <v>0</v>
      </c>
      <c r="V15" s="16">
        <v>0</v>
      </c>
      <c r="W15" s="16">
        <v>0</v>
      </c>
      <c r="X15" s="16">
        <v>0</v>
      </c>
      <c r="Y15" s="16">
        <v>0</v>
      </c>
      <c r="Z15" s="55">
        <v>0</v>
      </c>
      <c r="AA15" s="65">
        <v>0</v>
      </c>
    </row>
    <row r="16" spans="1:27" x14ac:dyDescent="0.2">
      <c r="A16" s="7"/>
      <c r="B16" s="8" t="s">
        <v>48</v>
      </c>
      <c r="C16" s="14">
        <v>257.25</v>
      </c>
      <c r="D16" s="15">
        <v>252.15</v>
      </c>
      <c r="E16" s="15">
        <v>247.8</v>
      </c>
      <c r="F16" s="15">
        <v>254.70000000000002</v>
      </c>
      <c r="G16" s="15">
        <v>270.60000000000002</v>
      </c>
      <c r="H16" s="15">
        <v>283.5</v>
      </c>
      <c r="I16" s="15">
        <v>315.90000000000003</v>
      </c>
      <c r="J16" s="15">
        <v>377.85</v>
      </c>
      <c r="K16" s="15">
        <v>371.25</v>
      </c>
      <c r="L16" s="16">
        <v>391.65000000000003</v>
      </c>
      <c r="M16" s="16">
        <v>370.95</v>
      </c>
      <c r="N16" s="16">
        <v>360</v>
      </c>
      <c r="O16" s="16">
        <v>350.85</v>
      </c>
      <c r="P16" s="16">
        <v>345.90000000000003</v>
      </c>
      <c r="Q16" s="16">
        <v>350.7</v>
      </c>
      <c r="R16" s="16">
        <v>354.3</v>
      </c>
      <c r="S16" s="16">
        <v>385.8</v>
      </c>
      <c r="T16" s="16">
        <v>377.25</v>
      </c>
      <c r="U16" s="16">
        <v>370.95</v>
      </c>
      <c r="V16" s="16">
        <v>364.95</v>
      </c>
      <c r="W16" s="16">
        <v>352.65000000000003</v>
      </c>
      <c r="X16" s="16">
        <v>341.85</v>
      </c>
      <c r="Y16" s="16">
        <v>326.55</v>
      </c>
      <c r="Z16" s="55">
        <v>298.2</v>
      </c>
      <c r="AA16" s="65">
        <v>7973.5499999999993</v>
      </c>
    </row>
    <row r="17" spans="1:27" x14ac:dyDescent="0.2">
      <c r="A17" s="7"/>
      <c r="B17" s="8" t="s">
        <v>49</v>
      </c>
      <c r="C17" s="14">
        <v>0</v>
      </c>
      <c r="D17" s="15">
        <v>0</v>
      </c>
      <c r="E17" s="15">
        <v>0</v>
      </c>
      <c r="F17" s="15">
        <v>0</v>
      </c>
      <c r="G17" s="15">
        <v>0</v>
      </c>
      <c r="H17" s="15">
        <v>0</v>
      </c>
      <c r="I17" s="15">
        <v>0</v>
      </c>
      <c r="J17" s="15">
        <v>0</v>
      </c>
      <c r="K17" s="15">
        <v>0</v>
      </c>
      <c r="L17" s="16">
        <v>0</v>
      </c>
      <c r="M17" s="16">
        <v>0</v>
      </c>
      <c r="N17" s="16">
        <v>0</v>
      </c>
      <c r="O17" s="16">
        <v>0</v>
      </c>
      <c r="P17" s="16">
        <v>0</v>
      </c>
      <c r="Q17" s="16">
        <v>0</v>
      </c>
      <c r="R17" s="16">
        <v>0</v>
      </c>
      <c r="S17" s="16">
        <v>0</v>
      </c>
      <c r="T17" s="16">
        <v>0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55">
        <v>0</v>
      </c>
      <c r="AA17" s="65">
        <v>0</v>
      </c>
    </row>
    <row r="18" spans="1:27" x14ac:dyDescent="0.2">
      <c r="A18" s="7"/>
      <c r="B18" s="8" t="s">
        <v>50</v>
      </c>
      <c r="C18" s="14">
        <v>58</v>
      </c>
      <c r="D18" s="15">
        <v>50.800000000000004</v>
      </c>
      <c r="E18" s="15">
        <v>56.6</v>
      </c>
      <c r="F18" s="15">
        <v>62.6</v>
      </c>
      <c r="G18" s="15">
        <v>69.400000000000006</v>
      </c>
      <c r="H18" s="15">
        <v>74.2</v>
      </c>
      <c r="I18" s="15">
        <v>74.600000000000009</v>
      </c>
      <c r="J18" s="15">
        <v>70.400000000000006</v>
      </c>
      <c r="K18" s="15">
        <v>64</v>
      </c>
      <c r="L18" s="16">
        <v>57</v>
      </c>
      <c r="M18" s="16">
        <v>68</v>
      </c>
      <c r="N18" s="16">
        <v>70</v>
      </c>
      <c r="O18" s="16">
        <v>87.8</v>
      </c>
      <c r="P18" s="16">
        <v>89.600000000000009</v>
      </c>
      <c r="Q18" s="16">
        <v>86.4</v>
      </c>
      <c r="R18" s="16">
        <v>65</v>
      </c>
      <c r="S18" s="16">
        <v>66.2</v>
      </c>
      <c r="T18" s="16">
        <v>75.400000000000006</v>
      </c>
      <c r="U18" s="16">
        <v>78.8</v>
      </c>
      <c r="V18" s="16">
        <v>72</v>
      </c>
      <c r="W18" s="16">
        <v>68</v>
      </c>
      <c r="X18" s="16">
        <v>56</v>
      </c>
      <c r="Y18" s="16">
        <v>55.6</v>
      </c>
      <c r="Z18" s="55">
        <v>54</v>
      </c>
      <c r="AA18" s="65">
        <v>1630.4</v>
      </c>
    </row>
    <row r="19" spans="1:27" x14ac:dyDescent="0.2">
      <c r="A19" s="7"/>
      <c r="B19" s="8" t="s">
        <v>51</v>
      </c>
      <c r="C19" s="14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  <c r="I19" s="15">
        <v>0</v>
      </c>
      <c r="J19" s="15">
        <v>0</v>
      </c>
      <c r="K19" s="15">
        <v>0</v>
      </c>
      <c r="L19" s="16">
        <v>0</v>
      </c>
      <c r="M19" s="16">
        <v>0</v>
      </c>
      <c r="N19" s="16">
        <v>0</v>
      </c>
      <c r="O19" s="16">
        <v>0</v>
      </c>
      <c r="P19" s="16">
        <v>0</v>
      </c>
      <c r="Q19" s="16">
        <v>0</v>
      </c>
      <c r="R19" s="16">
        <v>0</v>
      </c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55">
        <v>0</v>
      </c>
      <c r="AA19" s="65">
        <v>0</v>
      </c>
    </row>
    <row r="20" spans="1:27" x14ac:dyDescent="0.2">
      <c r="A20" s="7"/>
      <c r="B20" s="8" t="s">
        <v>52</v>
      </c>
      <c r="C20" s="14">
        <v>20.400000000000002</v>
      </c>
      <c r="D20" s="15">
        <v>20.6</v>
      </c>
      <c r="E20" s="15">
        <v>21.400000000000002</v>
      </c>
      <c r="F20" s="15">
        <v>20</v>
      </c>
      <c r="G20" s="15">
        <v>20.400000000000002</v>
      </c>
      <c r="H20" s="15">
        <v>20.2</v>
      </c>
      <c r="I20" s="15">
        <v>21</v>
      </c>
      <c r="J20" s="15">
        <v>46.6</v>
      </c>
      <c r="K20" s="15">
        <v>62.800000000000004</v>
      </c>
      <c r="L20" s="16">
        <v>61.6</v>
      </c>
      <c r="M20" s="16">
        <v>48.800000000000004</v>
      </c>
      <c r="N20" s="16">
        <v>24.8</v>
      </c>
      <c r="O20" s="16">
        <v>22</v>
      </c>
      <c r="P20" s="16">
        <v>27.8</v>
      </c>
      <c r="Q20" s="16">
        <v>26.8</v>
      </c>
      <c r="R20" s="16">
        <v>25.2</v>
      </c>
      <c r="S20" s="16">
        <v>25.2</v>
      </c>
      <c r="T20" s="16">
        <v>24</v>
      </c>
      <c r="U20" s="16">
        <v>23</v>
      </c>
      <c r="V20" s="16">
        <v>23.400000000000002</v>
      </c>
      <c r="W20" s="16">
        <v>21.400000000000002</v>
      </c>
      <c r="X20" s="16">
        <v>21.6</v>
      </c>
      <c r="Y20" s="16">
        <v>21.8</v>
      </c>
      <c r="Z20" s="55">
        <v>21.2</v>
      </c>
      <c r="AA20" s="65">
        <v>672</v>
      </c>
    </row>
    <row r="21" spans="1:27" x14ac:dyDescent="0.2">
      <c r="A21" s="7"/>
      <c r="B21" s="8" t="s">
        <v>53</v>
      </c>
      <c r="C21" s="14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  <c r="I21" s="15">
        <v>0</v>
      </c>
      <c r="J21" s="15">
        <v>0</v>
      </c>
      <c r="K21" s="15">
        <v>0</v>
      </c>
      <c r="L21" s="16">
        <v>0</v>
      </c>
      <c r="M21" s="16">
        <v>0</v>
      </c>
      <c r="N21" s="16">
        <v>0</v>
      </c>
      <c r="O21" s="16">
        <v>0</v>
      </c>
      <c r="P21" s="16">
        <v>0</v>
      </c>
      <c r="Q21" s="16">
        <v>0</v>
      </c>
      <c r="R21" s="16">
        <v>0</v>
      </c>
      <c r="S21" s="16">
        <v>0</v>
      </c>
      <c r="T21" s="16">
        <v>0</v>
      </c>
      <c r="U21" s="16">
        <v>0</v>
      </c>
      <c r="V21" s="16">
        <v>0</v>
      </c>
      <c r="W21" s="16">
        <v>0</v>
      </c>
      <c r="X21" s="16">
        <v>0</v>
      </c>
      <c r="Y21" s="16">
        <v>0</v>
      </c>
      <c r="Z21" s="55">
        <v>0</v>
      </c>
      <c r="AA21" s="65">
        <v>0</v>
      </c>
    </row>
    <row r="22" spans="1:27" x14ac:dyDescent="0.2">
      <c r="A22" s="7"/>
      <c r="B22" s="8" t="s">
        <v>54</v>
      </c>
      <c r="C22" s="14">
        <v>34.950000000000003</v>
      </c>
      <c r="D22" s="15">
        <v>34.800000000000004</v>
      </c>
      <c r="E22" s="15">
        <v>38.85</v>
      </c>
      <c r="F22" s="15">
        <v>38.85</v>
      </c>
      <c r="G22" s="15">
        <v>39.300000000000004</v>
      </c>
      <c r="H22" s="15">
        <v>43.800000000000004</v>
      </c>
      <c r="I22" s="15">
        <v>44.25</v>
      </c>
      <c r="J22" s="15">
        <v>52.65</v>
      </c>
      <c r="K22" s="15">
        <v>50.25</v>
      </c>
      <c r="L22" s="16">
        <v>46.65</v>
      </c>
      <c r="M22" s="16">
        <v>44.7</v>
      </c>
      <c r="N22" s="16">
        <v>46.5</v>
      </c>
      <c r="O22" s="16">
        <v>43.800000000000004</v>
      </c>
      <c r="P22" s="16">
        <v>41.25</v>
      </c>
      <c r="Q22" s="16">
        <v>42.45</v>
      </c>
      <c r="R22" s="16">
        <v>41.4</v>
      </c>
      <c r="S22" s="16">
        <v>42.300000000000004</v>
      </c>
      <c r="T22" s="16">
        <v>46.5</v>
      </c>
      <c r="U22" s="16">
        <v>50.1</v>
      </c>
      <c r="V22" s="16">
        <v>43.95</v>
      </c>
      <c r="W22" s="16">
        <v>45.6</v>
      </c>
      <c r="X22" s="16">
        <v>42.9</v>
      </c>
      <c r="Y22" s="16">
        <v>39.15</v>
      </c>
      <c r="Z22" s="55">
        <v>36.9</v>
      </c>
      <c r="AA22" s="65">
        <v>1031.8499999999999</v>
      </c>
    </row>
    <row r="23" spans="1:27" x14ac:dyDescent="0.2">
      <c r="A23" s="7"/>
      <c r="B23" s="8" t="s">
        <v>55</v>
      </c>
      <c r="C23" s="14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  <c r="I23" s="15">
        <v>0</v>
      </c>
      <c r="J23" s="15">
        <v>0</v>
      </c>
      <c r="K23" s="15">
        <v>0</v>
      </c>
      <c r="L23" s="16">
        <v>0</v>
      </c>
      <c r="M23" s="16">
        <v>0</v>
      </c>
      <c r="N23" s="16">
        <v>0</v>
      </c>
      <c r="O23" s="16">
        <v>0</v>
      </c>
      <c r="P23" s="16">
        <v>0</v>
      </c>
      <c r="Q23" s="16">
        <v>0</v>
      </c>
      <c r="R23" s="16">
        <v>0</v>
      </c>
      <c r="S23" s="16">
        <v>0</v>
      </c>
      <c r="T23" s="16">
        <v>0</v>
      </c>
      <c r="U23" s="16">
        <v>0</v>
      </c>
      <c r="V23" s="16">
        <v>0</v>
      </c>
      <c r="W23" s="16">
        <v>0</v>
      </c>
      <c r="X23" s="16">
        <v>0</v>
      </c>
      <c r="Y23" s="16">
        <v>0</v>
      </c>
      <c r="Z23" s="55">
        <v>0</v>
      </c>
      <c r="AA23" s="65">
        <v>0</v>
      </c>
    </row>
    <row r="24" spans="1:27" x14ac:dyDescent="0.2">
      <c r="A24" s="7"/>
      <c r="B24" s="8" t="s">
        <v>56</v>
      </c>
      <c r="C24" s="14">
        <v>44.550000000000004</v>
      </c>
      <c r="D24" s="15">
        <v>43.5</v>
      </c>
      <c r="E24" s="15">
        <v>44.25</v>
      </c>
      <c r="F24" s="15">
        <v>45</v>
      </c>
      <c r="G24" s="15">
        <v>46.95</v>
      </c>
      <c r="H24" s="15">
        <v>46.95</v>
      </c>
      <c r="I24" s="15">
        <v>55.5</v>
      </c>
      <c r="J24" s="15">
        <v>58.050000000000004</v>
      </c>
      <c r="K24" s="15">
        <v>52.800000000000004</v>
      </c>
      <c r="L24" s="16">
        <v>53.25</v>
      </c>
      <c r="M24" s="16">
        <v>59.25</v>
      </c>
      <c r="N24" s="16">
        <v>57.45</v>
      </c>
      <c r="O24" s="16">
        <v>50.7</v>
      </c>
      <c r="P24" s="16">
        <v>50.7</v>
      </c>
      <c r="Q24" s="16">
        <v>55.800000000000004</v>
      </c>
      <c r="R24" s="16">
        <v>69.75</v>
      </c>
      <c r="S24" s="16">
        <v>68.400000000000006</v>
      </c>
      <c r="T24" s="16">
        <v>67.95</v>
      </c>
      <c r="U24" s="16">
        <v>66.900000000000006</v>
      </c>
      <c r="V24" s="16">
        <v>63.300000000000004</v>
      </c>
      <c r="W24" s="16">
        <v>62.550000000000004</v>
      </c>
      <c r="X24" s="16">
        <v>57.300000000000004</v>
      </c>
      <c r="Y24" s="16">
        <v>49.2</v>
      </c>
      <c r="Z24" s="55">
        <v>47.550000000000004</v>
      </c>
      <c r="AA24" s="65">
        <v>1317.6</v>
      </c>
    </row>
    <row r="25" spans="1:27" x14ac:dyDescent="0.2">
      <c r="A25" s="7"/>
      <c r="B25" s="8" t="s">
        <v>57</v>
      </c>
      <c r="C25" s="14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  <c r="I25" s="15">
        <v>0</v>
      </c>
      <c r="J25" s="15">
        <v>0</v>
      </c>
      <c r="K25" s="15">
        <v>0</v>
      </c>
      <c r="L25" s="16">
        <v>0</v>
      </c>
      <c r="M25" s="16">
        <v>0</v>
      </c>
      <c r="N25" s="16">
        <v>0</v>
      </c>
      <c r="O25" s="16">
        <v>0</v>
      </c>
      <c r="P25" s="16">
        <v>0</v>
      </c>
      <c r="Q25" s="16">
        <v>0</v>
      </c>
      <c r="R25" s="16">
        <v>0</v>
      </c>
      <c r="S25" s="16">
        <v>0</v>
      </c>
      <c r="T25" s="16">
        <v>0</v>
      </c>
      <c r="U25" s="16">
        <v>0</v>
      </c>
      <c r="V25" s="16">
        <v>0</v>
      </c>
      <c r="W25" s="16">
        <v>0</v>
      </c>
      <c r="X25" s="16">
        <v>0</v>
      </c>
      <c r="Y25" s="16">
        <v>0</v>
      </c>
      <c r="Z25" s="55">
        <v>0</v>
      </c>
      <c r="AA25" s="65">
        <v>0</v>
      </c>
    </row>
    <row r="26" spans="1:27" x14ac:dyDescent="0.2">
      <c r="A26" s="7"/>
      <c r="B26" s="8" t="s">
        <v>58</v>
      </c>
      <c r="C26" s="14">
        <v>82.8</v>
      </c>
      <c r="D26" s="15">
        <v>76</v>
      </c>
      <c r="E26" s="15">
        <v>75.400000000000006</v>
      </c>
      <c r="F26" s="15">
        <v>78.600000000000009</v>
      </c>
      <c r="G26" s="15">
        <v>101</v>
      </c>
      <c r="H26" s="15">
        <v>111.60000000000001</v>
      </c>
      <c r="I26" s="15">
        <v>118.8</v>
      </c>
      <c r="J26" s="15">
        <v>123.8</v>
      </c>
      <c r="K26" s="15">
        <v>154.4</v>
      </c>
      <c r="L26" s="16">
        <v>157</v>
      </c>
      <c r="M26" s="16">
        <v>147</v>
      </c>
      <c r="N26" s="16">
        <v>148.4</v>
      </c>
      <c r="O26" s="16">
        <v>170</v>
      </c>
      <c r="P26" s="16">
        <v>143.6</v>
      </c>
      <c r="Q26" s="16">
        <v>138.80000000000001</v>
      </c>
      <c r="R26" s="16">
        <v>136.4</v>
      </c>
      <c r="S26" s="16">
        <v>136.80000000000001</v>
      </c>
      <c r="T26" s="16">
        <v>122.2</v>
      </c>
      <c r="U26" s="16">
        <v>130.6</v>
      </c>
      <c r="V26" s="16">
        <v>125.2</v>
      </c>
      <c r="W26" s="16">
        <v>127.60000000000001</v>
      </c>
      <c r="X26" s="16">
        <v>140</v>
      </c>
      <c r="Y26" s="16">
        <v>124.8</v>
      </c>
      <c r="Z26" s="55">
        <v>107.4</v>
      </c>
      <c r="AA26" s="65">
        <v>2978.2</v>
      </c>
    </row>
    <row r="27" spans="1:27" x14ac:dyDescent="0.2">
      <c r="A27" s="7"/>
      <c r="B27" s="8" t="s">
        <v>59</v>
      </c>
      <c r="C27" s="14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  <c r="I27" s="15">
        <v>0</v>
      </c>
      <c r="J27" s="15">
        <v>0</v>
      </c>
      <c r="K27" s="15">
        <v>0</v>
      </c>
      <c r="L27" s="16">
        <v>0</v>
      </c>
      <c r="M27" s="16">
        <v>0</v>
      </c>
      <c r="N27" s="16">
        <v>0</v>
      </c>
      <c r="O27" s="16">
        <v>0</v>
      </c>
      <c r="P27" s="16">
        <v>0</v>
      </c>
      <c r="Q27" s="16">
        <v>0</v>
      </c>
      <c r="R27" s="16">
        <v>0</v>
      </c>
      <c r="S27" s="16">
        <v>0</v>
      </c>
      <c r="T27" s="16">
        <v>0</v>
      </c>
      <c r="U27" s="16">
        <v>0</v>
      </c>
      <c r="V27" s="16">
        <v>0</v>
      </c>
      <c r="W27" s="16">
        <v>0</v>
      </c>
      <c r="X27" s="16">
        <v>0</v>
      </c>
      <c r="Y27" s="16">
        <v>0</v>
      </c>
      <c r="Z27" s="55">
        <v>0</v>
      </c>
      <c r="AA27" s="65">
        <v>0</v>
      </c>
    </row>
    <row r="28" spans="1:27" x14ac:dyDescent="0.2">
      <c r="A28" s="7"/>
      <c r="B28" s="8" t="s">
        <v>60</v>
      </c>
      <c r="C28" s="14">
        <v>103.60000000000001</v>
      </c>
      <c r="D28" s="15">
        <v>95.4</v>
      </c>
      <c r="E28" s="15">
        <v>99.7</v>
      </c>
      <c r="F28" s="15">
        <v>94.7</v>
      </c>
      <c r="G28" s="15">
        <v>99.2</v>
      </c>
      <c r="H28" s="15">
        <v>99</v>
      </c>
      <c r="I28" s="15">
        <v>112.7</v>
      </c>
      <c r="J28" s="15">
        <v>111.2</v>
      </c>
      <c r="K28" s="15">
        <v>117.4</v>
      </c>
      <c r="L28" s="16">
        <v>116.2</v>
      </c>
      <c r="M28" s="16">
        <v>115.8</v>
      </c>
      <c r="N28" s="16">
        <v>117.60000000000001</v>
      </c>
      <c r="O28" s="16">
        <v>114.5</v>
      </c>
      <c r="P28" s="16">
        <v>106.7</v>
      </c>
      <c r="Q28" s="16">
        <v>105.9</v>
      </c>
      <c r="R28" s="16">
        <v>112.60000000000001</v>
      </c>
      <c r="S28" s="16">
        <v>124.7</v>
      </c>
      <c r="T28" s="16">
        <v>127.9</v>
      </c>
      <c r="U28" s="16">
        <v>128.19999999999999</v>
      </c>
      <c r="V28" s="16">
        <v>128.19999999999999</v>
      </c>
      <c r="W28" s="16">
        <v>127.10000000000001</v>
      </c>
      <c r="X28" s="16">
        <v>118.4</v>
      </c>
      <c r="Y28" s="16">
        <v>112.7</v>
      </c>
      <c r="Z28" s="55">
        <v>102.5</v>
      </c>
      <c r="AA28" s="65">
        <v>2691.8999999999996</v>
      </c>
    </row>
    <row r="29" spans="1:27" x14ac:dyDescent="0.2">
      <c r="A29" s="7"/>
      <c r="B29" s="8" t="s">
        <v>61</v>
      </c>
      <c r="C29" s="14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  <c r="I29" s="15">
        <v>0</v>
      </c>
      <c r="J29" s="15">
        <v>0</v>
      </c>
      <c r="K29" s="15">
        <v>0</v>
      </c>
      <c r="L29" s="16">
        <v>0</v>
      </c>
      <c r="M29" s="16">
        <v>0</v>
      </c>
      <c r="N29" s="16">
        <v>0</v>
      </c>
      <c r="O29" s="16">
        <v>0</v>
      </c>
      <c r="P29" s="16">
        <v>0</v>
      </c>
      <c r="Q29" s="16">
        <v>0</v>
      </c>
      <c r="R29" s="16">
        <v>0</v>
      </c>
      <c r="S29" s="16">
        <v>0</v>
      </c>
      <c r="T29" s="16">
        <v>0</v>
      </c>
      <c r="U29" s="16">
        <v>0</v>
      </c>
      <c r="V29" s="16">
        <v>0</v>
      </c>
      <c r="W29" s="16">
        <v>0</v>
      </c>
      <c r="X29" s="16">
        <v>0</v>
      </c>
      <c r="Y29" s="16">
        <v>0</v>
      </c>
      <c r="Z29" s="55">
        <v>0</v>
      </c>
      <c r="AA29" s="65">
        <v>0</v>
      </c>
    </row>
    <row r="30" spans="1:27" s="63" customFormat="1" ht="16.5" thickBot="1" x14ac:dyDescent="0.3">
      <c r="A30" s="58"/>
      <c r="B30" s="59" t="s">
        <v>2</v>
      </c>
      <c r="C30" s="60">
        <f>SUM(C8:C29)</f>
        <v>1330.866</v>
      </c>
      <c r="D30" s="60">
        <f>SUM(D8:D29)</f>
        <v>1268.066</v>
      </c>
      <c r="E30" s="60">
        <f>SUM(E8:E29)</f>
        <v>1295.4880000000001</v>
      </c>
      <c r="F30" s="60">
        <f>SUM(F8:F29)</f>
        <v>1324.07</v>
      </c>
      <c r="G30" s="60">
        <f>SUM(G8:G29)</f>
        <v>1426.3220000000003</v>
      </c>
      <c r="H30" s="60">
        <f>SUM(H8:H29)</f>
        <v>1496.8500000000001</v>
      </c>
      <c r="I30" s="60">
        <f>SUM(I8:I29)</f>
        <v>1635.4739999999999</v>
      </c>
      <c r="J30" s="60">
        <f>SUM(J8:J29)</f>
        <v>1833.298</v>
      </c>
      <c r="K30" s="60">
        <f>SUM(K8:K29)</f>
        <v>1895.22</v>
      </c>
      <c r="L30" s="60">
        <f>SUM(L8:L29)</f>
        <v>1911.65</v>
      </c>
      <c r="M30" s="60">
        <f>SUM(M8:M29)</f>
        <v>1853.252</v>
      </c>
      <c r="N30" s="60">
        <f>SUM(N8:N29)</f>
        <v>1795.17</v>
      </c>
      <c r="O30" s="60">
        <f>SUM(O8:O29)</f>
        <v>1827.662</v>
      </c>
      <c r="P30" s="60">
        <f>SUM(P8:P29)</f>
        <v>1764.9819999999997</v>
      </c>
      <c r="Q30" s="60">
        <f>SUM(Q8:Q29)</f>
        <v>1760.422</v>
      </c>
      <c r="R30" s="60">
        <f>SUM(R8:R29)</f>
        <v>1762.7660000000003</v>
      </c>
      <c r="S30" s="60">
        <f>SUM(S8:S29)</f>
        <v>1864.3720000000001</v>
      </c>
      <c r="T30" s="60">
        <f>SUM(T8:T29)</f>
        <v>1861.2000000000003</v>
      </c>
      <c r="U30" s="60">
        <f>SUM(U8:U29)</f>
        <v>1884.2259999999999</v>
      </c>
      <c r="V30" s="60">
        <f>SUM(V8:V29)</f>
        <v>1832.8960000000002</v>
      </c>
      <c r="W30" s="60">
        <f>SUM(W8:W29)</f>
        <v>1787.896</v>
      </c>
      <c r="X30" s="60">
        <f>SUM(X8:X29)</f>
        <v>1736.3500000000001</v>
      </c>
      <c r="Y30" s="60">
        <f>SUM(Y8:Y29)</f>
        <v>1614.9</v>
      </c>
      <c r="Z30" s="61">
        <f>SUM(Z8:Z29)</f>
        <v>1484.4060000000002</v>
      </c>
      <c r="AA30" s="62">
        <f>SUM(AA8:AA29)</f>
        <v>40247.803999999996</v>
      </c>
    </row>
    <row r="85" spans="2:9" ht="17.25" hidden="1" customHeight="1" x14ac:dyDescent="0.2">
      <c r="B85" s="5" t="s">
        <v>33</v>
      </c>
      <c r="C85" s="4"/>
      <c r="D85" s="9">
        <v>1</v>
      </c>
      <c r="E85" s="10">
        <v>0</v>
      </c>
      <c r="F85" s="10">
        <v>0</v>
      </c>
      <c r="G85" s="10">
        <v>1</v>
      </c>
      <c r="H85" s="10">
        <v>1</v>
      </c>
      <c r="I85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Талицы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31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36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Талицы</v>
      </c>
      <c r="D4" s="28" t="str">
        <f>IF(energy="","",energy)</f>
        <v>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34</v>
      </c>
      <c r="E6" s="57" t="s">
        <v>29</v>
      </c>
      <c r="F6" s="35" t="s">
        <v>30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2018-12-20T10:12:52Z</dcterms:modified>
</cp:coreProperties>
</file>